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2980" windowHeight="11925"/>
  </bookViews>
  <sheets>
    <sheet name="Бюджет_10" sheetId="1" r:id="rId1"/>
  </sheets>
  <definedNames>
    <definedName name="_xlnm.Print_Titles" localSheetId="0">Бюджет_10!$15:$17</definedName>
  </definedNames>
  <calcPr calcId="125725"/>
</workbook>
</file>

<file path=xl/calcChain.xml><?xml version="1.0" encoding="utf-8"?>
<calcChain xmlns="http://schemas.openxmlformats.org/spreadsheetml/2006/main">
  <c r="G22" i="1"/>
  <c r="F22"/>
  <c r="G29"/>
  <c r="G28" s="1"/>
  <c r="G27" s="1"/>
  <c r="G26" s="1"/>
  <c r="F29"/>
  <c r="F28" s="1"/>
  <c r="F27" s="1"/>
  <c r="F26" s="1"/>
  <c r="F24"/>
  <c r="F21" l="1"/>
  <c r="F20" s="1"/>
  <c r="F19" s="1"/>
  <c r="G24"/>
  <c r="G21" s="1"/>
  <c r="G20" s="1"/>
  <c r="G19" s="1"/>
  <c r="G18" l="1"/>
  <c r="G31" s="1"/>
  <c r="F18"/>
  <c r="F31" s="1"/>
</calcChain>
</file>

<file path=xl/sharedStrings.xml><?xml version="1.0" encoding="utf-8"?>
<sst xmlns="http://schemas.openxmlformats.org/spreadsheetml/2006/main" count="49" uniqueCount="39">
  <si>
    <t/>
  </si>
  <si>
    <t>Социальное обеспечение населения</t>
  </si>
  <si>
    <t>СОЦИАЛЬНАЯ ПОЛИТИКА</t>
  </si>
  <si>
    <t>вида расходов</t>
  </si>
  <si>
    <t>целевой статьи</t>
  </si>
  <si>
    <t>подраздела</t>
  </si>
  <si>
    <t>раздела</t>
  </si>
  <si>
    <t>Код</t>
  </si>
  <si>
    <t>Наименование</t>
  </si>
  <si>
    <t>Сумма</t>
  </si>
  <si>
    <t>Итого расходов:</t>
  </si>
  <si>
    <t>Ед.изм.: тыс.рублей</t>
  </si>
  <si>
    <t xml:space="preserve">к решению </t>
  </si>
  <si>
    <t xml:space="preserve">"О бюджете Сортавальского муниципального </t>
  </si>
  <si>
    <t>таблица 2</t>
  </si>
  <si>
    <t>Охрана семьи и детства</t>
  </si>
  <si>
    <t>01</t>
  </si>
  <si>
    <t xml:space="preserve">01 0 08 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</si>
  <si>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</si>
  <si>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(Социальные выплаты гражданам, кроме публичных нормативных социальных выплат)</t>
  </si>
  <si>
    <t>Совета Сортавальского муниципального округа</t>
  </si>
  <si>
    <t>на 2027 год</t>
  </si>
  <si>
    <t>Муниципальная программа "Развитие образования в Сортавальском муниципальном округе"</t>
  </si>
  <si>
    <t xml:space="preserve">01        </t>
  </si>
  <si>
    <t xml:space="preserve">01 0 08     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</si>
  <si>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</si>
  <si>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(Социальные выплаты гражданам, кроме публичных нормативных социальных выплат)</t>
  </si>
  <si>
    <t>округа на 2026 год и на плановый период 2027 и 2028 годов"</t>
  </si>
  <si>
    <t xml:space="preserve">Объем бюджетных ассигнований на исполнение социальных выплат гражданам, кроме публичных нормативных социальных выплат на плановый период 2027 и 2028 годов </t>
  </si>
  <si>
    <t>Объем бюджетных ассигнований на исполнение социальных выплат гражданам, кроме публичных нормативных социальных выплат на плановый период 2027 и 2028 годов, за счет средств бюджета Республики Карелия</t>
  </si>
  <si>
    <t>на 2028 год</t>
  </si>
  <si>
    <t>Основное мероприятие: Предоставление социальных выплат отдельным категориям граждан</t>
  </si>
  <si>
    <t>01 0 08 72740</t>
  </si>
  <si>
    <t>01 0 08 73160</t>
  </si>
  <si>
    <t>Реализация мероприятий по предоставлению в период учебного года питания обучающимся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из числа детей из отдельных категорий семей</t>
  </si>
  <si>
    <t>Реализация мероприятий по предоставлению в период учебного года питания обучающимся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из числа детей из отдельных категорий семей (Социальные выплаты гражданам, кроме публичных нормативных социальных выплат)</t>
  </si>
  <si>
    <t>01 0 08 72730</t>
  </si>
  <si>
    <t>Приложение 13</t>
  </si>
  <si>
    <t>от "18" декабря 2025 года № 171</t>
  </si>
</sst>
</file>

<file path=xl/styles.xml><?xml version="1.0" encoding="utf-8"?>
<styleSheet xmlns="http://schemas.openxmlformats.org/spreadsheetml/2006/main">
  <numFmts count="4">
    <numFmt numFmtId="164" formatCode="#,##0.00000;[Red]\-#,##0.00000;0.00000"/>
    <numFmt numFmtId="165" formatCode="000"/>
    <numFmt numFmtId="166" formatCode="00\ 0\ 00\ 00000"/>
    <numFmt numFmtId="167" formatCode="00"/>
  </numFmts>
  <fonts count="10">
    <font>
      <sz val="10"/>
      <name val="Arial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4" fillId="0" borderId="2" xfId="1" applyNumberFormat="1" applyFont="1" applyFill="1" applyBorder="1" applyAlignment="1" applyProtection="1">
      <alignment horizontal="center"/>
      <protection hidden="1"/>
    </xf>
    <xf numFmtId="0" fontId="5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Font="1"/>
    <xf numFmtId="0" fontId="1" fillId="0" borderId="0" xfId="1" applyFont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Font="1" applyProtection="1">
      <protection hidden="1"/>
    </xf>
    <xf numFmtId="0" fontId="6" fillId="0" borderId="0" xfId="0" applyNumberFormat="1" applyFont="1" applyFill="1" applyAlignment="1" applyProtection="1">
      <alignment horizontal="right" vertical="top" wrapText="1"/>
      <protection hidden="1"/>
    </xf>
    <xf numFmtId="1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165" fontId="7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/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166" fontId="7" fillId="0" borderId="1" xfId="0" applyNumberFormat="1" applyFont="1" applyFill="1" applyBorder="1" applyAlignment="1" applyProtection="1">
      <alignment horizontal="center" vertical="center"/>
      <protection hidden="1"/>
    </xf>
    <xf numFmtId="49" fontId="7" fillId="0" borderId="2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2"/>
  <sheetViews>
    <sheetView showGridLines="0" tabSelected="1" zoomScaleNormal="100" workbookViewId="0">
      <selection sqref="A1:G31"/>
    </sheetView>
  </sheetViews>
  <sheetFormatPr defaultColWidth="9.140625" defaultRowHeight="12.75"/>
  <cols>
    <col min="1" max="1" width="48.140625" style="13" customWidth="1"/>
    <col min="2" max="2" width="9" style="13" customWidth="1"/>
    <col min="3" max="3" width="10.7109375" style="13" customWidth="1"/>
    <col min="4" max="4" width="13.42578125" style="13" customWidth="1"/>
    <col min="5" max="5" width="9.85546875" style="13" customWidth="1"/>
    <col min="6" max="7" width="14.28515625" style="13" customWidth="1"/>
    <col min="8" max="228" width="9.140625" customWidth="1"/>
  </cols>
  <sheetData>
    <row r="1" spans="1:7" ht="13.9" customHeight="1">
      <c r="A1" s="6"/>
      <c r="B1" s="7"/>
      <c r="C1" s="31" t="s">
        <v>37</v>
      </c>
      <c r="D1" s="31"/>
      <c r="E1" s="31"/>
      <c r="F1" s="31"/>
      <c r="G1" s="31"/>
    </row>
    <row r="2" spans="1:7" ht="13.9" customHeight="1">
      <c r="A2" s="6"/>
      <c r="B2" s="7"/>
      <c r="C2" s="31" t="s">
        <v>12</v>
      </c>
      <c r="D2" s="31"/>
      <c r="E2" s="31"/>
      <c r="F2" s="31"/>
      <c r="G2" s="31"/>
    </row>
    <row r="3" spans="1:7" ht="13.9" customHeight="1">
      <c r="A3" s="6"/>
      <c r="B3" s="7"/>
      <c r="C3" s="32" t="s">
        <v>20</v>
      </c>
      <c r="D3" s="32"/>
      <c r="E3" s="32"/>
      <c r="F3" s="32"/>
      <c r="G3" s="32"/>
    </row>
    <row r="4" spans="1:7" ht="13.9" customHeight="1">
      <c r="A4" s="6"/>
      <c r="B4" s="7"/>
      <c r="C4" s="32" t="s">
        <v>38</v>
      </c>
      <c r="D4" s="32"/>
      <c r="E4" s="32"/>
      <c r="F4" s="32"/>
      <c r="G4" s="32"/>
    </row>
    <row r="5" spans="1:7" ht="13.9" customHeight="1">
      <c r="A5" s="6"/>
      <c r="B5" s="7"/>
      <c r="C5" s="32" t="s">
        <v>13</v>
      </c>
      <c r="D5" s="32"/>
      <c r="E5" s="32"/>
      <c r="F5" s="32"/>
      <c r="G5" s="32"/>
    </row>
    <row r="6" spans="1:7" ht="13.9" customHeight="1">
      <c r="A6" s="6"/>
      <c r="B6" s="7"/>
      <c r="C6" s="32" t="s">
        <v>27</v>
      </c>
      <c r="D6" s="32"/>
      <c r="E6" s="32"/>
      <c r="F6" s="32"/>
      <c r="G6" s="32"/>
    </row>
    <row r="7" spans="1:7" ht="12.75" customHeight="1">
      <c r="A7" s="6"/>
      <c r="B7" s="7"/>
      <c r="C7" s="7"/>
      <c r="D7" s="7"/>
      <c r="E7" s="7"/>
      <c r="F7" s="6"/>
      <c r="G7" s="8"/>
    </row>
    <row r="8" spans="1:7" ht="36" customHeight="1">
      <c r="A8" s="30" t="s">
        <v>28</v>
      </c>
      <c r="B8" s="30"/>
      <c r="C8" s="30"/>
      <c r="D8" s="30"/>
      <c r="E8" s="30"/>
      <c r="F8" s="30"/>
      <c r="G8" s="30"/>
    </row>
    <row r="9" spans="1:7" ht="9.75" customHeight="1">
      <c r="A9" s="18"/>
      <c r="B9" s="18"/>
      <c r="C9" s="18"/>
      <c r="D9" s="26"/>
      <c r="E9" s="26"/>
      <c r="F9" s="26"/>
      <c r="G9" s="26"/>
    </row>
    <row r="10" spans="1:7" ht="14.25" customHeight="1">
      <c r="A10" s="18"/>
      <c r="B10" s="18"/>
      <c r="C10" s="18"/>
      <c r="D10" s="26"/>
      <c r="E10" s="26"/>
      <c r="F10" s="26"/>
      <c r="G10" s="21" t="s">
        <v>14</v>
      </c>
    </row>
    <row r="11" spans="1:7" ht="8.25" customHeight="1">
      <c r="A11" s="5"/>
      <c r="B11" s="33"/>
      <c r="C11" s="33"/>
      <c r="D11" s="33"/>
      <c r="E11" s="33"/>
      <c r="F11" s="6"/>
      <c r="G11" s="8"/>
    </row>
    <row r="12" spans="1:7" ht="54" customHeight="1">
      <c r="A12" s="30" t="s">
        <v>29</v>
      </c>
      <c r="B12" s="30"/>
      <c r="C12" s="30"/>
      <c r="D12" s="30"/>
      <c r="E12" s="30"/>
      <c r="F12" s="30"/>
      <c r="G12" s="30"/>
    </row>
    <row r="13" spans="1:7" ht="12.75" customHeight="1">
      <c r="A13" s="5"/>
      <c r="B13" s="22"/>
      <c r="C13" s="22"/>
      <c r="D13" s="27"/>
      <c r="E13" s="27"/>
      <c r="F13" s="6"/>
      <c r="G13" s="8"/>
    </row>
    <row r="14" spans="1:7" ht="17.25" customHeight="1">
      <c r="A14" s="9"/>
      <c r="B14" s="9"/>
      <c r="C14" s="9"/>
      <c r="D14" s="9"/>
      <c r="E14" s="9"/>
      <c r="F14" s="3"/>
      <c r="G14" s="4" t="s">
        <v>11</v>
      </c>
    </row>
    <row r="15" spans="1:7" ht="18" customHeight="1">
      <c r="A15" s="28" t="s">
        <v>8</v>
      </c>
      <c r="B15" s="34" t="s">
        <v>7</v>
      </c>
      <c r="C15" s="35"/>
      <c r="D15" s="35"/>
      <c r="E15" s="36"/>
      <c r="F15" s="29" t="s">
        <v>9</v>
      </c>
      <c r="G15" s="29"/>
    </row>
    <row r="16" spans="1:7" ht="36.6" customHeight="1">
      <c r="A16" s="28"/>
      <c r="B16" s="23" t="s">
        <v>6</v>
      </c>
      <c r="C16" s="23" t="s">
        <v>5</v>
      </c>
      <c r="D16" s="23" t="s">
        <v>4</v>
      </c>
      <c r="E16" s="23" t="s">
        <v>3</v>
      </c>
      <c r="F16" s="25" t="s">
        <v>21</v>
      </c>
      <c r="G16" s="25" t="s">
        <v>30</v>
      </c>
    </row>
    <row r="17" spans="1:7" ht="12.75" customHeight="1">
      <c r="A17" s="14">
        <v>1</v>
      </c>
      <c r="B17" s="14">
        <v>2</v>
      </c>
      <c r="C17" s="14">
        <v>3</v>
      </c>
      <c r="D17" s="25">
        <v>4</v>
      </c>
      <c r="E17" s="25">
        <v>5</v>
      </c>
      <c r="F17" s="25">
        <v>6</v>
      </c>
      <c r="G17" s="1">
        <v>7</v>
      </c>
    </row>
    <row r="18" spans="1:7" ht="20.45" customHeight="1">
      <c r="A18" s="15" t="s">
        <v>2</v>
      </c>
      <c r="B18" s="16">
        <v>10</v>
      </c>
      <c r="C18" s="16" t="s">
        <v>0</v>
      </c>
      <c r="D18" s="10" t="s">
        <v>0</v>
      </c>
      <c r="E18" s="11" t="s">
        <v>0</v>
      </c>
      <c r="F18" s="17">
        <f>F19+F26</f>
        <v>25363.8874</v>
      </c>
      <c r="G18" s="17">
        <f>G19+G26</f>
        <v>27297.942999999999</v>
      </c>
    </row>
    <row r="19" spans="1:7" ht="21" customHeight="1">
      <c r="A19" s="15" t="s">
        <v>1</v>
      </c>
      <c r="B19" s="16">
        <v>10</v>
      </c>
      <c r="C19" s="16">
        <v>3</v>
      </c>
      <c r="D19" s="10" t="s">
        <v>0</v>
      </c>
      <c r="E19" s="11" t="s">
        <v>0</v>
      </c>
      <c r="F19" s="17">
        <f>F20</f>
        <v>10946.695000000002</v>
      </c>
      <c r="G19" s="17">
        <f>G20</f>
        <v>11779.921</v>
      </c>
    </row>
    <row r="20" spans="1:7" ht="34.9" customHeight="1">
      <c r="A20" s="15" t="s">
        <v>22</v>
      </c>
      <c r="B20" s="16">
        <v>10</v>
      </c>
      <c r="C20" s="16">
        <v>3</v>
      </c>
      <c r="D20" s="19" t="s">
        <v>23</v>
      </c>
      <c r="E20" s="11"/>
      <c r="F20" s="17">
        <f t="shared" ref="F20:G22" si="0">F21</f>
        <v>10946.695000000002</v>
      </c>
      <c r="G20" s="17">
        <f t="shared" si="0"/>
        <v>11779.921</v>
      </c>
    </row>
    <row r="21" spans="1:7" ht="31.9" customHeight="1">
      <c r="A21" s="15" t="s">
        <v>31</v>
      </c>
      <c r="B21" s="16">
        <v>10</v>
      </c>
      <c r="C21" s="16">
        <v>3</v>
      </c>
      <c r="D21" s="19" t="s">
        <v>24</v>
      </c>
      <c r="E21" s="11"/>
      <c r="F21" s="17">
        <f>F22+F24</f>
        <v>10946.695000000002</v>
      </c>
      <c r="G21" s="17">
        <f>G22+G24</f>
        <v>11779.921</v>
      </c>
    </row>
    <row r="22" spans="1:7" ht="117.6" customHeight="1">
      <c r="A22" s="15" t="s">
        <v>25</v>
      </c>
      <c r="B22" s="16">
        <v>10</v>
      </c>
      <c r="C22" s="16">
        <v>3</v>
      </c>
      <c r="D22" s="19" t="s">
        <v>32</v>
      </c>
      <c r="E22" s="11"/>
      <c r="F22" s="17">
        <f t="shared" si="0"/>
        <v>1023.495</v>
      </c>
      <c r="G22" s="17">
        <f t="shared" si="0"/>
        <v>1099.521</v>
      </c>
    </row>
    <row r="23" spans="1:7" ht="136.9" customHeight="1">
      <c r="A23" s="15" t="s">
        <v>26</v>
      </c>
      <c r="B23" s="16">
        <v>10</v>
      </c>
      <c r="C23" s="16">
        <v>3</v>
      </c>
      <c r="D23" s="19" t="s">
        <v>32</v>
      </c>
      <c r="E23" s="11">
        <v>320</v>
      </c>
      <c r="F23" s="17">
        <v>1023.495</v>
      </c>
      <c r="G23" s="17">
        <v>1099.521</v>
      </c>
    </row>
    <row r="24" spans="1:7" ht="93.6" customHeight="1">
      <c r="A24" s="15" t="s">
        <v>34</v>
      </c>
      <c r="B24" s="16">
        <v>10</v>
      </c>
      <c r="C24" s="16">
        <v>3</v>
      </c>
      <c r="D24" s="19" t="s">
        <v>33</v>
      </c>
      <c r="E24" s="11" t="s">
        <v>0</v>
      </c>
      <c r="F24" s="17">
        <f t="shared" ref="F24:G24" si="1">F25</f>
        <v>9923.2000000000007</v>
      </c>
      <c r="G24" s="17">
        <f t="shared" si="1"/>
        <v>10680.4</v>
      </c>
    </row>
    <row r="25" spans="1:7" ht="123.6" customHeight="1">
      <c r="A25" s="15" t="s">
        <v>35</v>
      </c>
      <c r="B25" s="16">
        <v>10</v>
      </c>
      <c r="C25" s="16">
        <v>3</v>
      </c>
      <c r="D25" s="19" t="s">
        <v>33</v>
      </c>
      <c r="E25" s="11">
        <v>320</v>
      </c>
      <c r="F25" s="17">
        <v>9923.2000000000007</v>
      </c>
      <c r="G25" s="17">
        <v>10680.4</v>
      </c>
    </row>
    <row r="26" spans="1:7" ht="22.9" customHeight="1">
      <c r="A26" s="15" t="s">
        <v>15</v>
      </c>
      <c r="B26" s="16">
        <v>10</v>
      </c>
      <c r="C26" s="16">
        <v>4</v>
      </c>
      <c r="D26" s="19"/>
      <c r="E26" s="11"/>
      <c r="F26" s="17">
        <f t="shared" ref="F26:G29" si="2">F27</f>
        <v>14417.1924</v>
      </c>
      <c r="G26" s="17">
        <f t="shared" si="2"/>
        <v>15518.022000000001</v>
      </c>
    </row>
    <row r="27" spans="1:7" ht="34.9" customHeight="1">
      <c r="A27" s="15" t="s">
        <v>22</v>
      </c>
      <c r="B27" s="16">
        <v>10</v>
      </c>
      <c r="C27" s="16">
        <v>4</v>
      </c>
      <c r="D27" s="20" t="s">
        <v>16</v>
      </c>
      <c r="E27" s="11"/>
      <c r="F27" s="17">
        <f t="shared" si="2"/>
        <v>14417.1924</v>
      </c>
      <c r="G27" s="17">
        <f t="shared" si="2"/>
        <v>15518.022000000001</v>
      </c>
    </row>
    <row r="28" spans="1:7" ht="34.9" customHeight="1">
      <c r="A28" s="15" t="s">
        <v>31</v>
      </c>
      <c r="B28" s="16">
        <v>10</v>
      </c>
      <c r="C28" s="16">
        <v>4</v>
      </c>
      <c r="D28" s="19" t="s">
        <v>17</v>
      </c>
      <c r="E28" s="11"/>
      <c r="F28" s="17">
        <f t="shared" si="2"/>
        <v>14417.1924</v>
      </c>
      <c r="G28" s="17">
        <f t="shared" si="2"/>
        <v>15518.022000000001</v>
      </c>
    </row>
    <row r="29" spans="1:7" ht="117.6" customHeight="1">
      <c r="A29" s="15" t="s">
        <v>18</v>
      </c>
      <c r="B29" s="16">
        <v>10</v>
      </c>
      <c r="C29" s="16">
        <v>4</v>
      </c>
      <c r="D29" s="19" t="s">
        <v>36</v>
      </c>
      <c r="E29" s="11"/>
      <c r="F29" s="17">
        <f t="shared" si="2"/>
        <v>14417.1924</v>
      </c>
      <c r="G29" s="17">
        <f t="shared" si="2"/>
        <v>15518.022000000001</v>
      </c>
    </row>
    <row r="30" spans="1:7" ht="140.44999999999999" customHeight="1">
      <c r="A30" s="15" t="s">
        <v>19</v>
      </c>
      <c r="B30" s="16">
        <v>10</v>
      </c>
      <c r="C30" s="16">
        <v>4</v>
      </c>
      <c r="D30" s="19" t="s">
        <v>36</v>
      </c>
      <c r="E30" s="11">
        <v>320</v>
      </c>
      <c r="F30" s="17">
        <v>14417.1924</v>
      </c>
      <c r="G30" s="17">
        <v>15518.022000000001</v>
      </c>
    </row>
    <row r="31" spans="1:7" ht="21.6" customHeight="1">
      <c r="A31" s="2" t="s">
        <v>10</v>
      </c>
      <c r="B31" s="12"/>
      <c r="C31" s="12"/>
      <c r="D31" s="12"/>
      <c r="E31" s="12"/>
      <c r="F31" s="24">
        <f>F18</f>
        <v>25363.8874</v>
      </c>
      <c r="G31" s="24">
        <f>G18</f>
        <v>27297.942999999999</v>
      </c>
    </row>
    <row r="32" spans="1:7" ht="12.75" customHeight="1">
      <c r="A32" s="6"/>
      <c r="B32" s="6"/>
      <c r="C32" s="6"/>
      <c r="D32" s="6"/>
      <c r="E32" s="6"/>
      <c r="F32" s="6"/>
      <c r="G32" s="8"/>
    </row>
  </sheetData>
  <mergeCells count="12">
    <mergeCell ref="A15:A16"/>
    <mergeCell ref="F15:G15"/>
    <mergeCell ref="A8:G8"/>
    <mergeCell ref="C1:G1"/>
    <mergeCell ref="C2:G2"/>
    <mergeCell ref="C3:G3"/>
    <mergeCell ref="C4:G4"/>
    <mergeCell ref="C5:G5"/>
    <mergeCell ref="C6:G6"/>
    <mergeCell ref="B11:E11"/>
    <mergeCell ref="B15:E15"/>
    <mergeCell ref="A12:G12"/>
  </mergeCells>
  <printOptions horizontalCentered="1"/>
  <pageMargins left="0.6692913385826772" right="0.27559055118110237" top="0.59055118110236227" bottom="0.39370078740157483" header="0.19685039370078741" footer="0.19685039370078741"/>
  <pageSetup paperSize="9" scale="79" fitToHeight="0" orientation="portrait" r:id="rId1"/>
  <headerFooter alignWithMargins="0">
    <oddFooter>&amp;Ь&amp;Ф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Бюджет_10</vt:lpstr>
      <vt:lpstr>Бюджет_10!Заголовки_для_печати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barmotina</dc:creator>
  <cp:lastModifiedBy>Денис Демидов</cp:lastModifiedBy>
  <cp:lastPrinted>2025-11-11T08:26:36Z</cp:lastPrinted>
  <dcterms:created xsi:type="dcterms:W3CDTF">2022-10-27T08:26:10Z</dcterms:created>
  <dcterms:modified xsi:type="dcterms:W3CDTF">2025-12-22T07:47:04Z</dcterms:modified>
</cp:coreProperties>
</file>